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на Закупку ГКПЗ 4188.1\_41881 на Закупку\Проект договора\"/>
    </mc:Choice>
  </mc:AlternateContent>
  <bookViews>
    <workbookView xWindow="0" yWindow="0" windowWidth="28800" windowHeight="12330" firstSheet="1" activeTab="1"/>
  </bookViews>
  <sheets>
    <sheet name="1" sheetId="1" state="hidden" r:id="rId1"/>
    <sheet name="изм." sheetId="2" r:id="rId2"/>
  </sheet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изм.!$A$1:$E$42</definedName>
  </definedNames>
  <calcPr calcId="162913" refMode="R1C1"/>
</workbook>
</file>

<file path=xl/calcChain.xml><?xml version="1.0" encoding="utf-8"?>
<calcChain xmlns="http://schemas.openxmlformats.org/spreadsheetml/2006/main">
  <c r="E23" i="2" l="1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22" i="2"/>
  <c r="D42" i="2" l="1"/>
  <c r="E42" i="2" l="1"/>
</calcChain>
</file>

<file path=xl/sharedStrings.xml><?xml version="1.0" encoding="utf-8"?>
<sst xmlns="http://schemas.openxmlformats.org/spreadsheetml/2006/main" count="707" uniqueCount="162">
  <si>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</si>
  <si>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</si>
  <si>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</si>
  <si>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</si>
  <si>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</si>
  <si>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</si>
  <si>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</si>
  <si>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</si>
  <si>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</si>
  <si>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</si>
  <si>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</si>
  <si>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</si>
  <si>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</si>
  <si>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</si>
  <si>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</si>
  <si>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</si>
  <si>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</si>
  <si>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</si>
  <si>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</si>
  <si>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</si>
  <si>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</si>
  <si>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</si>
  <si>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</si>
  <si>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</si>
  <si>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</si>
  <si>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</si>
  <si>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</si>
  <si>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</si>
  <si>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</si>
  <si>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</si>
  <si>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</si>
  <si>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</si>
  <si>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</si>
  <si>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</si>
  <si>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</si>
  <si>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</si>
  <si>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</si>
  <si>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</si>
  <si>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</si>
  <si>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</si>
  <si>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</si>
  <si>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</si>
  <si>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</si>
  <si>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</si>
  <si>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</si>
  <si>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</si>
  <si>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</si>
  <si>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</si>
  <si>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</si>
  <si>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</si>
  <si>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</si>
  <si>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</si>
  <si>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</si>
  <si>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</si>
  <si>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</si>
  <si>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</si>
  <si>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</si>
  <si>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</si>
  <si>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</si>
  <si>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</si>
  <si>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</si>
  <si>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</si>
  <si>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</si>
  <si>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</si>
  <si>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</si>
  <si>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</si>
  <si>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</si>
  <si>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</si>
  <si>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</si>
  <si>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</si>
  <si>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</si>
  <si>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</si>
  <si>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</si>
  <si>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</si>
  <si>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</si>
  <si>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</si>
  <si>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</si>
  <si>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</si>
  <si>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</si>
  <si>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</si>
  <si>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</si>
  <si>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</si>
  <si>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</si>
  <si>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</si>
  <si>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</si>
  <si>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</si>
  <si>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</si>
  <si>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</si>
  <si>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</si>
  <si>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</si>
  <si>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</si>
  <si>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</si>
  <si>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</si>
  <si>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</si>
  <si>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</si>
  <si>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</si>
  <si>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</si>
  <si>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</si>
  <si>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</si>
  <si>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</si>
  <si>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</si>
  <si>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</si>
  <si>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Договорная цена, руб., без НДС.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</si>
  <si>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</si>
  <si>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</si>
  <si>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 xml:space="preserve">Протокол согласования (ведомость) договорной цены/Коммерческое предложение </t>
  </si>
  <si>
    <t>ЛСР № 1</t>
  </si>
  <si>
    <t>ЛСР № 2</t>
  </si>
  <si>
    <t>ЛСР № 3</t>
  </si>
  <si>
    <t>ЛСР № 4</t>
  </si>
  <si>
    <t>ЛСР № 5</t>
  </si>
  <si>
    <t>ЛСР № 6</t>
  </si>
  <si>
    <t>ЛСР № 7</t>
  </si>
  <si>
    <t>ЛСР № 8</t>
  </si>
  <si>
    <t>ЛСР № 9</t>
  </si>
  <si>
    <t>ЛСР № 10</t>
  </si>
  <si>
    <t>ЛСР № 11</t>
  </si>
  <si>
    <t>ЛСР № 12</t>
  </si>
  <si>
    <t>ЛСР № 13</t>
  </si>
  <si>
    <t>ЛСР № 14</t>
  </si>
  <si>
    <t>ЛСР № 15</t>
  </si>
  <si>
    <t>ЛСР № 16</t>
  </si>
  <si>
    <t>ЛСР № 17</t>
  </si>
  <si>
    <t>ЛСР № 18</t>
  </si>
  <si>
    <t>ЛСР № 19</t>
  </si>
  <si>
    <t>ЛСР № 20</t>
  </si>
  <si>
    <t>Строительство ВЛ 0,4 кВ (на единицу объема)</t>
  </si>
  <si>
    <t>Строительство ВЛИ 0,4 кВ (на единицу объема)</t>
  </si>
  <si>
    <t>Строительство ВЛ 6-10 кВ (на единицу объема)</t>
  </si>
  <si>
    <t>Строительство ВЛЗ 6-10 кВ (на единицу объема)</t>
  </si>
  <si>
    <t>Подвеска провода АС по существующим опорам (на единицу объема)</t>
  </si>
  <si>
    <t>Подвеска провода СИП-2 по существующим опорам (на единицу объема)</t>
  </si>
  <si>
    <t>Строительство КЛ 0,4 кВ (на единицу объема)</t>
  </si>
  <si>
    <t>Строительство КЛ 6-10 кВ (на единицу объема)</t>
  </si>
  <si>
    <t>Строительство КТПН (на единицу объема)</t>
  </si>
  <si>
    <t>Монтаж РП-0,4 кВ (на единицу объема)</t>
  </si>
  <si>
    <t>Реконструкция ТП (монтаж панели ЩО-70) (на единицу объема)</t>
  </si>
  <si>
    <t>Реконструкция ТП (монтаж ячейки КСО) (на единицу объема)</t>
  </si>
  <si>
    <t>Реконструкция ТП (монтаж силового трансформатора, коммутационного аппарата) (на единицу объема)</t>
  </si>
  <si>
    <t>Реконструкция ВЛ 6(10) кВ (монтаж линейного разъединителя) (на единицу объема)</t>
  </si>
  <si>
    <t>Монтаж учета электроэнергии (0,22 кВ, прямое включение без ТТ) (на единицу объема)</t>
  </si>
  <si>
    <t>Монтаж учета электроэнергии (0,4 кВ, прямое включение без ТТ) (на единицу объема)</t>
  </si>
  <si>
    <t>Монтаж учета электроэнергии (0,4 кВ, полукосвенное включение с ТТ) (на единицу объема)</t>
  </si>
  <si>
    <t>Монтаж учета электроэнергии (6-10 кВ, прямое включение без ТТ) (на единицу объема)</t>
  </si>
  <si>
    <t>Монтаж учета электроэнергии (6-10 кВ, косвенное включение с ТТ и ТН) (на единицу объема)</t>
  </si>
  <si>
    <t>1 усл.ед.</t>
  </si>
  <si>
    <t>Договорная цена, руб. с НДС 20%</t>
  </si>
  <si>
    <t>Итого:</t>
  </si>
  <si>
    <t>ЛСР №1 - ЛСР №20</t>
  </si>
  <si>
    <t>Зимнее удорожание</t>
  </si>
  <si>
    <t>Проектные работы</t>
  </si>
  <si>
    <t>Командировочные затраты</t>
  </si>
  <si>
    <t>650 р/сут</t>
  </si>
  <si>
    <t>ЛСР №9 - ЛСР №11</t>
  </si>
  <si>
    <t>ЛСР №12 - ЛСР №14</t>
  </si>
  <si>
    <t>ЛСР №15</t>
  </si>
  <si>
    <t>ЛСР №9 - ЛСР №14</t>
  </si>
  <si>
    <t>ЛСР №1 - ЛСР №8, ЛСР №15 - ЛСР №20</t>
  </si>
  <si>
    <t>ЛСР №1 - ЛСР №8, ЛСР №16 - ЛСР №20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</si>
  <si>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№№1-20) недопустимо.</t>
  </si>
  <si>
    <t>Строительство СКТП (МКТП) (на единицу объема)</t>
  </si>
  <si>
    <t>Приложение 2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</si>
</sst>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%"/>
  </numFmts>
  <fonts count="13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1" applyFont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top"/>
    </xf>
    <xf numFmtId="165" fontId="2" fillId="0" borderId="0" xfId="1" applyNumberFormat="1" applyFont="1" applyFill="1" applyBorder="1" applyAlignment="1">
      <alignment horizontal="left" vertical="top"/>
    </xf>
    <xf numFmtId="10" fontId="2" fillId="0" borderId="0" xfId="1" applyNumberFormat="1" applyFont="1" applyFill="1" applyBorder="1" applyAlignment="1">
      <alignment horizontal="left" vertical="top"/>
    </xf>
    <xf numFmtId="9" fontId="2" fillId="0" borderId="0" xfId="1" applyNumberFormat="1" applyFont="1" applyFill="1" applyBorder="1" applyAlignment="1">
      <alignment horizontal="left" vertical="top"/>
    </xf>
    <xf numFmtId="4" fontId="7" fillId="0" borderId="19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9" fillId="4" borderId="19" xfId="0" applyFont="1" applyFill="1" applyBorder="1" applyAlignment="1">
      <alignment horizontal="left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/>
    </xf>
    <xf numFmtId="4" fontId="12" fillId="0" borderId="6" xfId="0" applyNumberFormat="1" applyFont="1" applyFill="1" applyBorder="1" applyAlignment="1">
      <alignment horizontal="center" vertical="center" wrapText="1"/>
    </xf>
    <xf numFmtId="4" fontId="12" fillId="0" borderId="7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66" t="s">
        <v>98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67" t="s">
        <v>93</v>
      </c>
      <c r="B4" s="70" t="s">
        <v>81</v>
      </c>
      <c r="C4" s="70" t="s">
        <v>82</v>
      </c>
      <c r="D4" s="61" t="s">
        <v>96</v>
      </c>
      <c r="E4" s="62"/>
      <c r="F4" s="62"/>
      <c r="G4" s="63"/>
      <c r="H4" s="61" t="s">
        <v>97</v>
      </c>
      <c r="I4" s="62"/>
      <c r="J4" s="62"/>
      <c r="K4" s="63"/>
    </row>
    <row r="5" spans="1:16" s="11" customFormat="1" x14ac:dyDescent="0.25">
      <c r="A5" s="68"/>
      <c r="B5" s="71"/>
      <c r="C5" s="71"/>
      <c r="D5" s="12" t="s">
        <v>83</v>
      </c>
      <c r="E5" s="64" t="s">
        <v>84</v>
      </c>
      <c r="F5" s="65"/>
      <c r="G5" s="12" t="s">
        <v>88</v>
      </c>
      <c r="H5" s="12" t="s">
        <v>83</v>
      </c>
      <c r="I5" s="64" t="s">
        <v>84</v>
      </c>
      <c r="J5" s="65"/>
      <c r="K5" s="12" t="s">
        <v>88</v>
      </c>
    </row>
    <row r="6" spans="1:16" s="11" customFormat="1" ht="29.25" thickBot="1" x14ac:dyDescent="0.3">
      <c r="A6" s="69"/>
      <c r="B6" s="72"/>
      <c r="C6" s="72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abSelected="1" view="pageBreakPreview" zoomScaleNormal="100" zoomScaleSheetLayoutView="100" workbookViewId="0">
      <selection sqref="A1:E1"/>
    </sheetView>
  </sheetViews>
  <sheetFormatPr defaultColWidth="9.140625" defaultRowHeight="15.75" x14ac:dyDescent="0.2"/>
  <cols>
    <col min="1" max="1" width="12.140625" style="47" customWidth="1"/>
    <col min="2" max="2" width="47.42578125" style="2" customWidth="1"/>
    <col min="3" max="3" width="18.7109375" style="2" customWidth="1"/>
    <col min="4" max="4" width="19.7109375" style="47" customWidth="1"/>
    <col min="5" max="5" width="22.42578125" style="2" customWidth="1"/>
    <col min="6" max="16384" width="9.140625" style="2"/>
  </cols>
  <sheetData>
    <row r="1" spans="1:5" s="5" customFormat="1" x14ac:dyDescent="0.25">
      <c r="A1" s="74" t="s">
        <v>161</v>
      </c>
      <c r="B1" s="74"/>
      <c r="C1" s="74"/>
      <c r="D1" s="74"/>
      <c r="E1" s="74"/>
    </row>
    <row r="2" spans="1:5" s="5" customFormat="1" x14ac:dyDescent="0.25">
      <c r="A2" s="77" t="s">
        <v>105</v>
      </c>
      <c r="B2" s="77"/>
      <c r="C2" s="77"/>
      <c r="D2" s="77"/>
      <c r="E2" s="77"/>
    </row>
    <row r="3" spans="1:5" s="5" customFormat="1" x14ac:dyDescent="0.25">
      <c r="A3" s="47"/>
      <c r="B3" s="2"/>
      <c r="C3" s="75" t="s">
        <v>100</v>
      </c>
      <c r="D3" s="75"/>
      <c r="E3" s="75"/>
    </row>
    <row r="4" spans="1:5" s="5" customFormat="1" ht="8.25" customHeight="1" x14ac:dyDescent="0.25">
      <c r="A4" s="47"/>
      <c r="B4" s="2"/>
      <c r="C4" s="2"/>
      <c r="D4" s="45"/>
      <c r="E4" s="41"/>
    </row>
    <row r="5" spans="1:5" s="5" customFormat="1" x14ac:dyDescent="0.25">
      <c r="A5" s="76" t="s">
        <v>101</v>
      </c>
      <c r="B5" s="76"/>
      <c r="C5" s="76"/>
      <c r="D5" s="76"/>
      <c r="E5" s="76"/>
    </row>
    <row r="6" spans="1:5" s="5" customFormat="1" x14ac:dyDescent="0.25">
      <c r="A6" s="50"/>
      <c r="B6" s="50" t="s">
        <v>149</v>
      </c>
      <c r="C6" s="51">
        <v>3.6999999999999998E-2</v>
      </c>
      <c r="D6" s="50" t="s">
        <v>158</v>
      </c>
      <c r="E6" s="50"/>
    </row>
    <row r="7" spans="1:5" s="5" customFormat="1" x14ac:dyDescent="0.25">
      <c r="A7" s="50"/>
      <c r="B7" s="50" t="s">
        <v>149</v>
      </c>
      <c r="C7" s="51">
        <v>4.2999999999999997E-2</v>
      </c>
      <c r="D7" s="50" t="s">
        <v>153</v>
      </c>
      <c r="E7" s="50"/>
    </row>
    <row r="8" spans="1:5" s="5" customFormat="1" x14ac:dyDescent="0.25">
      <c r="A8" s="50"/>
      <c r="B8" s="50" t="s">
        <v>149</v>
      </c>
      <c r="C8" s="52">
        <v>3.44E-2</v>
      </c>
      <c r="D8" s="50" t="s">
        <v>154</v>
      </c>
      <c r="E8" s="50"/>
    </row>
    <row r="9" spans="1:5" s="5" customFormat="1" x14ac:dyDescent="0.25">
      <c r="A9" s="50"/>
      <c r="B9" s="50" t="s">
        <v>149</v>
      </c>
      <c r="C9" s="52">
        <v>2.9600000000000001E-2</v>
      </c>
      <c r="D9" s="50" t="s">
        <v>155</v>
      </c>
      <c r="E9" s="50"/>
    </row>
    <row r="10" spans="1:5" s="5" customFormat="1" x14ac:dyDescent="0.25">
      <c r="A10" s="50"/>
      <c r="B10" s="50" t="s">
        <v>151</v>
      </c>
      <c r="C10" s="50" t="s">
        <v>152</v>
      </c>
      <c r="D10" s="50" t="s">
        <v>148</v>
      </c>
      <c r="E10" s="50"/>
    </row>
    <row r="11" spans="1:5" s="5" customFormat="1" x14ac:dyDescent="0.25">
      <c r="A11" s="50"/>
      <c r="B11" s="50" t="s">
        <v>150</v>
      </c>
      <c r="C11" s="53">
        <v>0.06</v>
      </c>
      <c r="D11" s="50" t="s">
        <v>157</v>
      </c>
      <c r="E11" s="50"/>
    </row>
    <row r="12" spans="1:5" s="5" customFormat="1" x14ac:dyDescent="0.25">
      <c r="A12" s="50"/>
      <c r="B12" s="50" t="s">
        <v>150</v>
      </c>
      <c r="C12" s="53">
        <v>0.04</v>
      </c>
      <c r="D12" s="50" t="s">
        <v>156</v>
      </c>
      <c r="E12" s="50"/>
    </row>
    <row r="13" spans="1:5" s="5" customFormat="1" x14ac:dyDescent="0.25">
      <c r="A13" s="50"/>
      <c r="B13" s="50"/>
      <c r="C13" s="50"/>
      <c r="D13" s="50"/>
      <c r="E13" s="50"/>
    </row>
    <row r="14" spans="1:5" s="5" customFormat="1" ht="82.5" customHeight="1" x14ac:dyDescent="0.25">
      <c r="A14" s="78" t="s">
        <v>159</v>
      </c>
      <c r="B14" s="78"/>
      <c r="C14" s="78"/>
      <c r="D14" s="78"/>
      <c r="E14" s="78"/>
    </row>
    <row r="15" spans="1:5" s="11" customFormat="1" ht="12" customHeight="1" x14ac:dyDescent="0.25">
      <c r="A15" s="47"/>
      <c r="B15" s="2"/>
      <c r="C15" s="48"/>
      <c r="D15" s="79"/>
      <c r="E15" s="79"/>
    </row>
    <row r="16" spans="1:5" s="11" customFormat="1" ht="72" customHeight="1" x14ac:dyDescent="0.25">
      <c r="A16" s="81" t="s">
        <v>103</v>
      </c>
      <c r="B16" s="81"/>
      <c r="C16" s="81"/>
      <c r="D16" s="81"/>
      <c r="E16" s="56" t="s">
        <v>104</v>
      </c>
    </row>
    <row r="17" spans="1:5" s="11" customFormat="1" x14ac:dyDescent="0.25">
      <c r="A17" s="6"/>
      <c r="B17" s="7"/>
      <c r="C17" s="8"/>
      <c r="D17" s="46"/>
      <c r="E17" s="8"/>
    </row>
    <row r="18" spans="1:5" s="11" customFormat="1" ht="32.25" customHeight="1" x14ac:dyDescent="0.25">
      <c r="A18" s="80" t="s">
        <v>93</v>
      </c>
      <c r="B18" s="80" t="s">
        <v>81</v>
      </c>
      <c r="C18" s="80" t="s">
        <v>82</v>
      </c>
      <c r="D18" s="80" t="s">
        <v>102</v>
      </c>
      <c r="E18" s="80" t="s">
        <v>146</v>
      </c>
    </row>
    <row r="19" spans="1:5" s="25" customFormat="1" ht="63.75" customHeight="1" x14ac:dyDescent="0.25">
      <c r="A19" s="80"/>
      <c r="B19" s="80"/>
      <c r="C19" s="80"/>
      <c r="D19" s="80"/>
      <c r="E19" s="80"/>
    </row>
    <row r="20" spans="1:5" s="25" customFormat="1" x14ac:dyDescent="0.25">
      <c r="A20" s="80"/>
      <c r="B20" s="80"/>
      <c r="C20" s="80"/>
      <c r="D20" s="80"/>
      <c r="E20" s="80"/>
    </row>
    <row r="21" spans="1:5" s="25" customFormat="1" ht="16.5" thickBot="1" x14ac:dyDescent="0.3">
      <c r="A21" s="42">
        <v>1</v>
      </c>
      <c r="B21" s="42">
        <v>2</v>
      </c>
      <c r="C21" s="42">
        <v>3</v>
      </c>
      <c r="D21" s="42">
        <v>4</v>
      </c>
      <c r="E21" s="42">
        <v>5</v>
      </c>
    </row>
    <row r="22" spans="1:5" s="25" customFormat="1" ht="30" customHeight="1" x14ac:dyDescent="0.25">
      <c r="A22" s="43" t="s">
        <v>106</v>
      </c>
      <c r="B22" s="44" t="s">
        <v>126</v>
      </c>
      <c r="C22" s="43" t="s">
        <v>145</v>
      </c>
      <c r="D22" s="59">
        <v>2037781</v>
      </c>
      <c r="E22" s="58">
        <f>D22*1.2</f>
        <v>2445337.1999999997</v>
      </c>
    </row>
    <row r="23" spans="1:5" s="25" customFormat="1" ht="30" customHeight="1" x14ac:dyDescent="0.25">
      <c r="A23" s="43" t="s">
        <v>107</v>
      </c>
      <c r="B23" s="44" t="s">
        <v>127</v>
      </c>
      <c r="C23" s="43" t="s">
        <v>145</v>
      </c>
      <c r="D23" s="60">
        <v>567948</v>
      </c>
      <c r="E23" s="58">
        <f t="shared" ref="E23:E41" si="0">D23*1.2</f>
        <v>681537.6</v>
      </c>
    </row>
    <row r="24" spans="1:5" s="25" customFormat="1" ht="30" customHeight="1" x14ac:dyDescent="0.25">
      <c r="A24" s="43" t="s">
        <v>108</v>
      </c>
      <c r="B24" s="44" t="s">
        <v>128</v>
      </c>
      <c r="C24" s="43" t="s">
        <v>145</v>
      </c>
      <c r="D24" s="60">
        <v>3195199</v>
      </c>
      <c r="E24" s="58">
        <f t="shared" si="0"/>
        <v>3834238.8</v>
      </c>
    </row>
    <row r="25" spans="1:5" s="25" customFormat="1" ht="30" customHeight="1" x14ac:dyDescent="0.25">
      <c r="A25" s="43" t="s">
        <v>109</v>
      </c>
      <c r="B25" s="44" t="s">
        <v>129</v>
      </c>
      <c r="C25" s="43" t="s">
        <v>145</v>
      </c>
      <c r="D25" s="60">
        <v>1740491</v>
      </c>
      <c r="E25" s="58">
        <f t="shared" si="0"/>
        <v>2088589.2</v>
      </c>
    </row>
    <row r="26" spans="1:5" s="25" customFormat="1" ht="30" customHeight="1" x14ac:dyDescent="0.25">
      <c r="A26" s="43" t="s">
        <v>110</v>
      </c>
      <c r="B26" s="44" t="s">
        <v>130</v>
      </c>
      <c r="C26" s="43" t="s">
        <v>145</v>
      </c>
      <c r="D26" s="60">
        <v>1623249</v>
      </c>
      <c r="E26" s="58">
        <f t="shared" si="0"/>
        <v>1947898.7999999998</v>
      </c>
    </row>
    <row r="27" spans="1:5" s="25" customFormat="1" ht="30" customHeight="1" x14ac:dyDescent="0.25">
      <c r="A27" s="43" t="s">
        <v>111</v>
      </c>
      <c r="B27" s="44" t="s">
        <v>131</v>
      </c>
      <c r="C27" s="43" t="s">
        <v>145</v>
      </c>
      <c r="D27" s="60">
        <v>214892</v>
      </c>
      <c r="E27" s="58">
        <f t="shared" si="0"/>
        <v>257870.4</v>
      </c>
    </row>
    <row r="28" spans="1:5" s="25" customFormat="1" ht="30" customHeight="1" x14ac:dyDescent="0.25">
      <c r="A28" s="43" t="s">
        <v>112</v>
      </c>
      <c r="B28" s="44" t="s">
        <v>132</v>
      </c>
      <c r="C28" s="43" t="s">
        <v>145</v>
      </c>
      <c r="D28" s="60">
        <v>233830</v>
      </c>
      <c r="E28" s="58">
        <f t="shared" si="0"/>
        <v>280596</v>
      </c>
    </row>
    <row r="29" spans="1:5" s="25" customFormat="1" ht="30" customHeight="1" x14ac:dyDescent="0.25">
      <c r="A29" s="43" t="s">
        <v>113</v>
      </c>
      <c r="B29" s="44" t="s">
        <v>133</v>
      </c>
      <c r="C29" s="43" t="s">
        <v>145</v>
      </c>
      <c r="D29" s="60">
        <v>273424</v>
      </c>
      <c r="E29" s="58">
        <f t="shared" si="0"/>
        <v>328108.79999999999</v>
      </c>
    </row>
    <row r="30" spans="1:5" s="25" customFormat="1" ht="30" customHeight="1" x14ac:dyDescent="0.25">
      <c r="A30" s="43" t="s">
        <v>114</v>
      </c>
      <c r="B30" s="44" t="s">
        <v>160</v>
      </c>
      <c r="C30" s="43" t="s">
        <v>145</v>
      </c>
      <c r="D30" s="60">
        <v>13395418.800000001</v>
      </c>
      <c r="E30" s="58">
        <f t="shared" si="0"/>
        <v>16074502.560000001</v>
      </c>
    </row>
    <row r="31" spans="1:5" s="25" customFormat="1" ht="30" customHeight="1" x14ac:dyDescent="0.25">
      <c r="A31" s="43" t="s">
        <v>115</v>
      </c>
      <c r="B31" s="44" t="s">
        <v>134</v>
      </c>
      <c r="C31" s="43" t="s">
        <v>145</v>
      </c>
      <c r="D31" s="60">
        <v>56020630.799999997</v>
      </c>
      <c r="E31" s="58">
        <f t="shared" si="0"/>
        <v>67224756.959999993</v>
      </c>
    </row>
    <row r="32" spans="1:5" s="25" customFormat="1" ht="30" customHeight="1" x14ac:dyDescent="0.25">
      <c r="A32" s="43" t="s">
        <v>116</v>
      </c>
      <c r="B32" s="44" t="s">
        <v>135</v>
      </c>
      <c r="C32" s="43" t="s">
        <v>145</v>
      </c>
      <c r="D32" s="60">
        <v>1118686</v>
      </c>
      <c r="E32" s="58">
        <f t="shared" si="0"/>
        <v>1342423.2</v>
      </c>
    </row>
    <row r="33" spans="1:5" s="25" customFormat="1" ht="30" customHeight="1" x14ac:dyDescent="0.25">
      <c r="A33" s="43" t="s">
        <v>117</v>
      </c>
      <c r="B33" s="44" t="s">
        <v>136</v>
      </c>
      <c r="C33" s="43" t="s">
        <v>145</v>
      </c>
      <c r="D33" s="60">
        <v>11556684</v>
      </c>
      <c r="E33" s="58">
        <f t="shared" si="0"/>
        <v>13868020.799999999</v>
      </c>
    </row>
    <row r="34" spans="1:5" s="25" customFormat="1" ht="30" customHeight="1" x14ac:dyDescent="0.25">
      <c r="A34" s="43" t="s">
        <v>118</v>
      </c>
      <c r="B34" s="44" t="s">
        <v>137</v>
      </c>
      <c r="C34" s="43" t="s">
        <v>145</v>
      </c>
      <c r="D34" s="60">
        <v>5359506</v>
      </c>
      <c r="E34" s="58">
        <f t="shared" si="0"/>
        <v>6431407.2000000002</v>
      </c>
    </row>
    <row r="35" spans="1:5" s="25" customFormat="1" ht="30" customHeight="1" x14ac:dyDescent="0.25">
      <c r="A35" s="49" t="s">
        <v>119</v>
      </c>
      <c r="B35" s="44" t="s">
        <v>138</v>
      </c>
      <c r="C35" s="43" t="s">
        <v>145</v>
      </c>
      <c r="D35" s="60">
        <v>11792504</v>
      </c>
      <c r="E35" s="58">
        <f t="shared" si="0"/>
        <v>14151004.799999999</v>
      </c>
    </row>
    <row r="36" spans="1:5" s="25" customFormat="1" ht="30" customHeight="1" x14ac:dyDescent="0.25">
      <c r="A36" s="43" t="s">
        <v>120</v>
      </c>
      <c r="B36" s="44" t="s">
        <v>139</v>
      </c>
      <c r="C36" s="43" t="s">
        <v>145</v>
      </c>
      <c r="D36" s="60">
        <v>2907325</v>
      </c>
      <c r="E36" s="58">
        <f t="shared" si="0"/>
        <v>3488790</v>
      </c>
    </row>
    <row r="37" spans="1:5" s="25" customFormat="1" ht="30" customHeight="1" x14ac:dyDescent="0.25">
      <c r="A37" s="43" t="s">
        <v>121</v>
      </c>
      <c r="B37" s="44" t="s">
        <v>140</v>
      </c>
      <c r="C37" s="43" t="s">
        <v>145</v>
      </c>
      <c r="D37" s="60">
        <v>461285</v>
      </c>
      <c r="E37" s="58">
        <f t="shared" si="0"/>
        <v>553542</v>
      </c>
    </row>
    <row r="38" spans="1:5" s="25" customFormat="1" ht="30" customHeight="1" x14ac:dyDescent="0.25">
      <c r="A38" s="43" t="s">
        <v>122</v>
      </c>
      <c r="B38" s="44" t="s">
        <v>141</v>
      </c>
      <c r="C38" s="43" t="s">
        <v>145</v>
      </c>
      <c r="D38" s="60">
        <v>528506</v>
      </c>
      <c r="E38" s="58">
        <f t="shared" si="0"/>
        <v>634207.19999999995</v>
      </c>
    </row>
    <row r="39" spans="1:5" s="25" customFormat="1" ht="30" customHeight="1" x14ac:dyDescent="0.25">
      <c r="A39" s="43" t="s">
        <v>123</v>
      </c>
      <c r="B39" s="44" t="s">
        <v>142</v>
      </c>
      <c r="C39" s="43" t="s">
        <v>145</v>
      </c>
      <c r="D39" s="60">
        <v>6845184</v>
      </c>
      <c r="E39" s="58">
        <f t="shared" si="0"/>
        <v>8214220.7999999998</v>
      </c>
    </row>
    <row r="40" spans="1:5" s="25" customFormat="1" ht="30" customHeight="1" x14ac:dyDescent="0.25">
      <c r="A40" s="43" t="s">
        <v>124</v>
      </c>
      <c r="B40" s="44" t="s">
        <v>143</v>
      </c>
      <c r="C40" s="43" t="s">
        <v>145</v>
      </c>
      <c r="D40" s="60">
        <v>451153</v>
      </c>
      <c r="E40" s="58">
        <f t="shared" si="0"/>
        <v>541383.6</v>
      </c>
    </row>
    <row r="41" spans="1:5" s="25" customFormat="1" ht="30" customHeight="1" thickBot="1" x14ac:dyDescent="0.3">
      <c r="A41" s="43" t="s">
        <v>125</v>
      </c>
      <c r="B41" s="44" t="s">
        <v>144</v>
      </c>
      <c r="C41" s="43" t="s">
        <v>145</v>
      </c>
      <c r="D41" s="57">
        <v>2531566</v>
      </c>
      <c r="E41" s="58">
        <f t="shared" si="0"/>
        <v>3037879.1999999997</v>
      </c>
    </row>
    <row r="42" spans="1:5" s="55" customFormat="1" x14ac:dyDescent="0.2">
      <c r="A42" s="73" t="s">
        <v>147</v>
      </c>
      <c r="B42" s="73"/>
      <c r="C42" s="73"/>
      <c r="D42" s="54">
        <f>SUM(D22:D41)</f>
        <v>122855262.59999999</v>
      </c>
      <c r="E42" s="54">
        <f>SUM(E22:E41)</f>
        <v>147426315.11999997</v>
      </c>
    </row>
  </sheetData>
  <mergeCells count="13">
    <mergeCell ref="A42:C42"/>
    <mergeCell ref="A1:E1"/>
    <mergeCell ref="C3:E3"/>
    <mergeCell ref="A5:E5"/>
    <mergeCell ref="A2:E2"/>
    <mergeCell ref="A14:E14"/>
    <mergeCell ref="D15:E15"/>
    <mergeCell ref="D18:D20"/>
    <mergeCell ref="E18:E20"/>
    <mergeCell ref="A18:A20"/>
    <mergeCell ref="B18:B20"/>
    <mergeCell ref="C18:C20"/>
    <mergeCell ref="A16:D16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Гаранин Андрей Владимирович</cp:lastModifiedBy>
  <cp:lastPrinted>2021-09-09T03:58:07Z</cp:lastPrinted>
  <dcterms:created xsi:type="dcterms:W3CDTF">1996-10-08T23:32:33Z</dcterms:created>
  <dcterms:modified xsi:type="dcterms:W3CDTF">2023-09-07T05:51:35Z</dcterms:modified>
</cp:coreProperties>
</file>